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BCD4998-7952-4943-8220-207679F8DC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1.1 Đất ở" sheetId="7" r:id="rId1"/>
    <sheet name="31.2 Đất TMDV" sheetId="11" r:id="rId2"/>
    <sheet name="31.3 Đất CSSXPNN" sheetId="12" r:id="rId3"/>
    <sheet name="31.4 Đất NN" sheetId="10" r:id="rId4"/>
  </sheets>
  <externalReferences>
    <externalReference r:id="rId5"/>
  </externalReferences>
  <definedNames>
    <definedName name="_xlnm._FilterDatabase" localSheetId="0" hidden="1">'31.1 Đất ở'!$A$5:$N$22</definedName>
    <definedName name="_xlnm._FilterDatabase" localSheetId="1" hidden="1">'31.2 Đất TMDV'!$A$5:$N$22</definedName>
    <definedName name="_xlnm._FilterDatabase" localSheetId="2" hidden="1">'31.3 Đất CSSXPNN'!$A$5:$N$22</definedName>
    <definedName name="_xlnm.Print_Area" localSheetId="0">'31.1 Đất ở'!$A$1:$J$30</definedName>
    <definedName name="_xlnm.Print_Area" localSheetId="1">'31.2 Đất TMDV'!$A$1:$J$30</definedName>
    <definedName name="_xlnm.Print_Area" localSheetId="2">'31.3 Đất CSSXPNN'!$A$1:$J$30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10" l="1"/>
  <c r="B26" i="10"/>
  <c r="B20" i="10"/>
  <c r="B14" i="10"/>
  <c r="F22" i="12" l="1"/>
  <c r="E7" i="12"/>
  <c r="F7" i="12"/>
  <c r="J7" i="12" s="1"/>
  <c r="G7" i="12"/>
  <c r="F9" i="12"/>
  <c r="G9" i="12"/>
  <c r="H9" i="12"/>
  <c r="I9" i="12"/>
  <c r="F10" i="12"/>
  <c r="G10" i="12"/>
  <c r="H10" i="12"/>
  <c r="I10" i="12"/>
  <c r="F11" i="12"/>
  <c r="F12" i="12"/>
  <c r="G12" i="12"/>
  <c r="H12" i="12"/>
  <c r="I12" i="12"/>
  <c r="F13" i="12"/>
  <c r="F14" i="12"/>
  <c r="G14" i="12"/>
  <c r="H14" i="12"/>
  <c r="I14" i="12"/>
  <c r="F16" i="12"/>
  <c r="G16" i="12"/>
  <c r="H16" i="12"/>
  <c r="I16" i="12"/>
  <c r="F17" i="12"/>
  <c r="G17" i="12"/>
  <c r="H17" i="12"/>
  <c r="I17" i="12"/>
  <c r="F19" i="12"/>
  <c r="G19" i="12"/>
  <c r="H19" i="12"/>
  <c r="I19" i="12"/>
  <c r="F20" i="12"/>
  <c r="G20" i="12"/>
  <c r="H20" i="12"/>
  <c r="I20" i="12"/>
  <c r="F6" i="12"/>
  <c r="G6" i="12"/>
  <c r="H6" i="12"/>
  <c r="E6" i="12"/>
  <c r="F22" i="11"/>
  <c r="E7" i="11"/>
  <c r="F7" i="11"/>
  <c r="G7" i="11"/>
  <c r="F9" i="11"/>
  <c r="G9" i="11"/>
  <c r="H9" i="11"/>
  <c r="I9" i="11"/>
  <c r="F10" i="11"/>
  <c r="G10" i="11"/>
  <c r="H10" i="11"/>
  <c r="I10" i="11"/>
  <c r="F11" i="11"/>
  <c r="F13" i="11"/>
  <c r="F14" i="11"/>
  <c r="G14" i="11"/>
  <c r="H14" i="11"/>
  <c r="I14" i="11"/>
  <c r="F16" i="11"/>
  <c r="G16" i="11"/>
  <c r="H16" i="11"/>
  <c r="I16" i="11"/>
  <c r="F17" i="11"/>
  <c r="G17" i="11"/>
  <c r="H17" i="11"/>
  <c r="I17" i="11"/>
  <c r="F19" i="11"/>
  <c r="G19" i="11"/>
  <c r="H19" i="11"/>
  <c r="I19" i="11"/>
  <c r="F20" i="11"/>
  <c r="G20" i="11"/>
  <c r="H20" i="11"/>
  <c r="I20" i="11"/>
  <c r="F6" i="11"/>
  <c r="G6" i="11"/>
  <c r="H6" i="11"/>
  <c r="E6" i="11"/>
  <c r="J6" i="12" l="1"/>
  <c r="J7" i="11" l="1"/>
  <c r="J6" i="11"/>
  <c r="G13" i="7" l="1"/>
  <c r="H13" i="7"/>
  <c r="I13" i="7"/>
  <c r="I11" i="7"/>
  <c r="H11" i="7"/>
  <c r="G11" i="7"/>
  <c r="I13" i="11" l="1"/>
  <c r="I13" i="12"/>
  <c r="G11" i="11"/>
  <c r="G11" i="12"/>
  <c r="H11" i="11"/>
  <c r="H11" i="12"/>
  <c r="I11" i="11"/>
  <c r="I11" i="12"/>
  <c r="H13" i="11"/>
  <c r="H13" i="12"/>
  <c r="G13" i="11"/>
  <c r="G13" i="12"/>
  <c r="A32" i="10"/>
  <c r="A26" i="10"/>
  <c r="E25" i="10"/>
  <c r="D25" i="10"/>
  <c r="C25" i="10"/>
  <c r="A20" i="10"/>
  <c r="E19" i="10"/>
  <c r="D19" i="10"/>
  <c r="C19" i="10"/>
  <c r="A14" i="10"/>
  <c r="E13" i="10"/>
  <c r="D13" i="10"/>
  <c r="C13" i="10"/>
  <c r="A8" i="10"/>
  <c r="E7" i="10"/>
  <c r="D7" i="10"/>
  <c r="C7" i="10"/>
  <c r="J7" i="7" l="1"/>
  <c r="J6" i="7"/>
  <c r="K8" i="10" l="1"/>
  <c r="K20" i="10"/>
  <c r="J20" i="10"/>
  <c r="J8" i="10" l="1"/>
  <c r="I8" i="10"/>
  <c r="J26" i="10"/>
  <c r="K14" i="10"/>
  <c r="I20" i="10"/>
  <c r="I26" i="10"/>
  <c r="K26" i="10"/>
  <c r="J14" i="10"/>
  <c r="I14" i="10"/>
</calcChain>
</file>

<file path=xl/sharedStrings.xml><?xml version="1.0" encoding="utf-8"?>
<sst xmlns="http://schemas.openxmlformats.org/spreadsheetml/2006/main" count="284" uniqueCount="96">
  <si>
    <t>Tên đường</t>
  </si>
  <si>
    <t>Đoạn đường</t>
  </si>
  <si>
    <t>VT1</t>
  </si>
  <si>
    <t>Từ</t>
  </si>
  <si>
    <t>ĐVT: đồng/m2</t>
  </si>
  <si>
    <t>Đến</t>
  </si>
  <si>
    <t>Số TT</t>
  </si>
  <si>
    <t>Khu vực còn lại tại nông thôn.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</si>
  <si>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</si>
  <si>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</si>
  <si>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</si>
  <si>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</si>
  <si>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</si>
  <si>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</si>
  <si>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</si>
  <si>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</si>
  <si>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</si>
  <si>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</si>
  <si>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</si>
  <si>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</si>
  <si>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Đầu Cầu Tăm</t>
  </si>
  <si>
    <t>Đường trục chính thôn Tà Cóoc (từ cửa hàng vật liệu Bành V. Nam đến nhà văn hóa thôn Pò Lâu cũ)</t>
  </si>
  <si>
    <t>Đường tỉnh 231</t>
  </si>
  <si>
    <t>Đường tỉnh 232</t>
  </si>
  <si>
    <t>Đường huyện 14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</si>
  <si>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</si>
  <si>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</si>
  <si>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</si>
  <si>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</si>
  <si>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</si>
  <si>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</si>
  <si>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</si>
  <si>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</si>
  <si>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</si>
  <si>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</si>
  <si>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</si>
  <si>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</si>
  <si>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</si>
  <si>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</si>
  <si>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</si>
  <si>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</si>
  <si>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</si>
  <si>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</si>
  <si>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</si>
  <si>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</si>
  <si>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</si>
  <si>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</si>
  <si>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theo điều tra, khảo sát</t>
  </si>
  <si>
    <t>Giá đất rừng sản xuất tư vấn đề xuất</t>
  </si>
  <si>
    <t xml:space="preserve">II. ĐẤT TRỒNG CÂY HÀNG NĂM KHÁC </t>
  </si>
  <si>
    <t>BẢNG 31.1: BẢNG GIÁ ĐẤT Ở XÃ VĂN LÃNG</t>
  </si>
  <si>
    <t>BẢNG 31.4: BẢNG GIÁ ĐẤT NÔNG NGHIỆP XÃ VĂN LÃNG</t>
  </si>
  <si>
    <t>Từ Cầu Tăm</t>
  </si>
  <si>
    <t xml:space="preserve"> Giáp Tràng Định</t>
  </si>
  <si>
    <t>Ngã 3 Pác Sao</t>
  </si>
  <si>
    <t>Đường huyện 12</t>
  </si>
  <si>
    <t>Từ dốc cây xăng</t>
  </si>
  <si>
    <t>Nối từ đường tỉnh 231</t>
  </si>
  <si>
    <r>
      <t xml:space="preserve">Từ lối rẽ </t>
    </r>
    <r>
      <rPr>
        <sz val="12"/>
        <color rgb="FFFF0000"/>
        <rFont val="Times New Roman"/>
        <family val="1"/>
      </rPr>
      <t>UBND xã Thành Hòa</t>
    </r>
  </si>
  <si>
    <r>
      <t xml:space="preserve">UBND </t>
    </r>
    <r>
      <rPr>
        <sz val="12"/>
        <color rgb="FFFF0000"/>
        <rFont val="Times New Roman"/>
        <family val="1"/>
      </rPr>
      <t>xã Thành Hòa</t>
    </r>
  </si>
  <si>
    <t>Từ hết địa phận Bắc Việt</t>
  </si>
  <si>
    <t>Đến cầu Bản Nam</t>
  </si>
  <si>
    <t>Đoạn từ ngã 3 cây xăng</t>
  </si>
  <si>
    <t>Đến lối rẽ UBND xã Thành Hòa</t>
  </si>
  <si>
    <t>Từ lối rẽ UBND xã Thành Hòa</t>
  </si>
  <si>
    <r>
      <t xml:space="preserve">Đến hết địa phận </t>
    </r>
    <r>
      <rPr>
        <sz val="12"/>
        <color rgb="FFFF0000"/>
        <rFont val="Times New Roman"/>
        <family val="1"/>
      </rPr>
      <t>xã Thành Hoà</t>
    </r>
  </si>
  <si>
    <t>Đường huyện 232</t>
  </si>
  <si>
    <t>Đường tỉnh 232: đoạn 2</t>
  </si>
  <si>
    <t>3.1</t>
  </si>
  <si>
    <t>3.2</t>
  </si>
  <si>
    <t>3.3</t>
  </si>
  <si>
    <t>5.1</t>
  </si>
  <si>
    <t>5.2</t>
  </si>
  <si>
    <t>Khu vực còn lại</t>
  </si>
  <si>
    <t>Ranh giới xã Bắc Việt</t>
  </si>
  <si>
    <t>Đường huyện 13</t>
  </si>
  <si>
    <t>4.1</t>
  </si>
  <si>
    <t>4.2</t>
  </si>
  <si>
    <t>Đường tỉnh 232: đoạn 1</t>
  </si>
  <si>
    <t>Đường tỉnh 232: đoạn 3</t>
  </si>
  <si>
    <t>Đường huyện 14 (đoạn 1)</t>
  </si>
  <si>
    <t>Đường huyện 14 (đoạn 2)</t>
  </si>
  <si>
    <t>Giá đất theo BGĐ cũ</t>
  </si>
  <si>
    <t>Giá đất tư vấn đề xuất</t>
  </si>
  <si>
    <t>31. Xã Văn Lãng</t>
  </si>
  <si>
    <t>Đi qua xã Tân Tác và xã Bắc La</t>
  </si>
  <si>
    <t>Đường tỉnh 231: đoạn 1</t>
  </si>
  <si>
    <t>Đường tỉnh 231: đoạn 2</t>
  </si>
  <si>
    <t>6.1</t>
  </si>
  <si>
    <t>6.2</t>
  </si>
  <si>
    <t>Ngã ba Tân Lang giao nhau với đường tỉnh 232</t>
  </si>
  <si>
    <t>BẢNG 31.2: BẢNG GIÁ ĐẤT THƯƠNG MẠI, DỊCH VỤ XÃ VĂN LÃNG</t>
  </si>
  <si>
    <t>Tên đơn vị hành chính cũ</t>
  </si>
  <si>
    <t xml:space="preserve">Tên đơn vị hành chính </t>
  </si>
  <si>
    <t>Xã Văn Lãng</t>
  </si>
  <si>
    <t>BẢNG 31.3: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</si>
</sst>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3" fontId="2" fillId="2" borderId="1" xfId="2" applyNumberFormat="1" applyFont="1" applyFill="1" applyBorder="1" applyAlignment="1">
      <alignment horizontal="right" vertical="center" wrapText="1"/>
    </xf>
    <xf numFmtId="3" fontId="2" fillId="2" borderId="1" xfId="2" applyNumberFormat="1" applyFont="1" applyFill="1" applyBorder="1" applyAlignment="1">
      <alignment horizontal="lef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 wrapText="1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1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&#7842;N%20IN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4"/>
  <sheetViews>
    <sheetView tabSelected="1" view="pageBreakPreview" zoomScaleNormal="100" zoomScaleSheetLayoutView="100" workbookViewId="0">
      <selection activeCell="H10" sqref="H10"/>
    </sheetView>
  </sheetViews>
  <sheetFormatPr defaultColWidth="9.21875" defaultRowHeight="15.6" x14ac:dyDescent="0.3"/>
  <cols>
    <col min="1" max="1" width="4.77734375" style="7" customWidth="1"/>
    <col min="2" max="2" width="26.21875" style="7" bestFit="1" customWidth="1"/>
    <col min="3" max="3" width="27.5546875" style="7" customWidth="1"/>
    <col min="4" max="4" width="27.44140625" style="7" customWidth="1"/>
    <col min="5" max="9" width="12.77734375" style="7" customWidth="1"/>
    <col min="10" max="10" width="10.44140625" style="7" customWidth="1"/>
    <col min="11" max="16384" width="9.21875" style="7"/>
  </cols>
  <sheetData>
    <row r="1" spans="1:10" s="23" customFormat="1" ht="16.2" x14ac:dyDescent="0.3">
      <c r="A1" s="49" t="s">
        <v>84</v>
      </c>
      <c r="B1" s="18"/>
      <c r="C1" s="18"/>
      <c r="D1" s="18"/>
      <c r="E1" s="50"/>
      <c r="F1" s="50"/>
      <c r="G1" s="50"/>
      <c r="H1" s="50"/>
      <c r="I1" s="50"/>
    </row>
    <row r="2" spans="1:10" x14ac:dyDescent="0.3">
      <c r="A2" s="66" t="s">
        <v>50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x14ac:dyDescent="0.3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31.2" x14ac:dyDescent="0.3">
      <c r="A4" s="68" t="s">
        <v>6</v>
      </c>
      <c r="B4" s="68" t="s">
        <v>0</v>
      </c>
      <c r="C4" s="68" t="s">
        <v>1</v>
      </c>
      <c r="D4" s="68"/>
      <c r="E4" s="10" t="s">
        <v>82</v>
      </c>
      <c r="F4" s="61" t="s">
        <v>83</v>
      </c>
      <c r="G4" s="62"/>
      <c r="H4" s="62"/>
      <c r="I4" s="63"/>
      <c r="J4" s="69" t="s">
        <v>28</v>
      </c>
    </row>
    <row r="5" spans="1:10" x14ac:dyDescent="0.3">
      <c r="A5" s="68"/>
      <c r="B5" s="68"/>
      <c r="C5" s="3" t="s">
        <v>3</v>
      </c>
      <c r="D5" s="3" t="s">
        <v>5</v>
      </c>
      <c r="E5" s="3" t="s">
        <v>2</v>
      </c>
      <c r="F5" s="4" t="s">
        <v>2</v>
      </c>
      <c r="G5" s="21" t="s">
        <v>25</v>
      </c>
      <c r="H5" s="21" t="s">
        <v>26</v>
      </c>
      <c r="I5" s="21" t="s">
        <v>27</v>
      </c>
      <c r="J5" s="70"/>
    </row>
    <row r="6" spans="1:10" s="13" customFormat="1" ht="31.2" x14ac:dyDescent="0.3">
      <c r="A6" s="6">
        <v>1</v>
      </c>
      <c r="B6" s="11" t="s">
        <v>55</v>
      </c>
      <c r="C6" s="11" t="s">
        <v>90</v>
      </c>
      <c r="D6" s="11" t="s">
        <v>20</v>
      </c>
      <c r="E6" s="8">
        <v>900000</v>
      </c>
      <c r="F6" s="43">
        <v>1140000</v>
      </c>
      <c r="G6" s="43">
        <v>684000</v>
      </c>
      <c r="H6" s="43">
        <v>456000</v>
      </c>
      <c r="I6" s="44"/>
      <c r="J6" s="12">
        <f>+F6/E6</f>
        <v>1.2666666666666666</v>
      </c>
    </row>
    <row r="7" spans="1:10" ht="39.6" customHeight="1" x14ac:dyDescent="0.3">
      <c r="A7" s="1">
        <v>2</v>
      </c>
      <c r="B7" s="64" t="s">
        <v>21</v>
      </c>
      <c r="C7" s="64"/>
      <c r="D7" s="64"/>
      <c r="E7" s="2">
        <v>490000</v>
      </c>
      <c r="F7" s="45">
        <v>640000</v>
      </c>
      <c r="G7" s="43">
        <v>384000</v>
      </c>
      <c r="H7" s="43"/>
      <c r="I7" s="44"/>
      <c r="J7" s="12">
        <f>+F7/E7</f>
        <v>1.3061224489795917</v>
      </c>
    </row>
    <row r="8" spans="1:10" x14ac:dyDescent="0.3">
      <c r="A8" s="3">
        <v>3</v>
      </c>
      <c r="B8" s="71" t="s">
        <v>66</v>
      </c>
      <c r="C8" s="72"/>
      <c r="D8" s="73"/>
      <c r="E8" s="2"/>
      <c r="F8" s="45"/>
      <c r="G8" s="43"/>
      <c r="H8" s="43"/>
      <c r="I8" s="44"/>
      <c r="J8" s="12"/>
    </row>
    <row r="9" spans="1:10" s="13" customFormat="1" x14ac:dyDescent="0.3">
      <c r="A9" s="6" t="s">
        <v>68</v>
      </c>
      <c r="B9" s="11" t="s">
        <v>78</v>
      </c>
      <c r="C9" s="52" t="s">
        <v>56</v>
      </c>
      <c r="D9" s="53" t="s">
        <v>74</v>
      </c>
      <c r="E9" s="20"/>
      <c r="F9" s="45">
        <v>560000</v>
      </c>
      <c r="G9" s="43">
        <v>336000</v>
      </c>
      <c r="H9" s="43">
        <v>224000</v>
      </c>
      <c r="I9" s="43"/>
      <c r="J9" s="20"/>
    </row>
    <row r="10" spans="1:10" s="13" customFormat="1" x14ac:dyDescent="0.3">
      <c r="A10" s="6" t="s">
        <v>70</v>
      </c>
      <c r="B10" s="54" t="s">
        <v>67</v>
      </c>
      <c r="C10" s="53" t="s">
        <v>60</v>
      </c>
      <c r="D10" s="52" t="s">
        <v>61</v>
      </c>
      <c r="E10" s="20"/>
      <c r="F10" s="45">
        <v>470000</v>
      </c>
      <c r="G10" s="43">
        <v>282000</v>
      </c>
      <c r="H10" s="43"/>
      <c r="I10" s="43"/>
      <c r="J10" s="20"/>
    </row>
    <row r="11" spans="1:10" s="13" customFormat="1" x14ac:dyDescent="0.3">
      <c r="A11" s="6" t="s">
        <v>69</v>
      </c>
      <c r="B11" s="52" t="s">
        <v>79</v>
      </c>
      <c r="C11" s="52" t="s">
        <v>52</v>
      </c>
      <c r="D11" s="52" t="s">
        <v>53</v>
      </c>
      <c r="E11" s="20"/>
      <c r="F11" s="48">
        <v>1140000</v>
      </c>
      <c r="G11" s="43">
        <f>$F$11*0.6</f>
        <v>684000</v>
      </c>
      <c r="H11" s="43">
        <f>$F$11*0.4</f>
        <v>456000</v>
      </c>
      <c r="I11" s="43">
        <f>$F$11*0.2</f>
        <v>228000</v>
      </c>
      <c r="J11" s="20"/>
    </row>
    <row r="12" spans="1:10" s="13" customFormat="1" x14ac:dyDescent="0.3">
      <c r="A12" s="19">
        <v>4</v>
      </c>
      <c r="B12" s="74" t="s">
        <v>75</v>
      </c>
      <c r="C12" s="75"/>
      <c r="D12" s="76"/>
      <c r="E12" s="20"/>
      <c r="F12" s="45"/>
      <c r="G12" s="43"/>
      <c r="H12" s="43"/>
      <c r="I12" s="43"/>
      <c r="J12" s="20"/>
    </row>
    <row r="13" spans="1:10" s="13" customFormat="1" x14ac:dyDescent="0.3">
      <c r="A13" s="6" t="s">
        <v>76</v>
      </c>
      <c r="B13" s="52" t="s">
        <v>75</v>
      </c>
      <c r="C13" s="52" t="s">
        <v>52</v>
      </c>
      <c r="D13" s="52" t="s">
        <v>54</v>
      </c>
      <c r="E13" s="20"/>
      <c r="F13" s="48">
        <v>1140000</v>
      </c>
      <c r="G13" s="43">
        <f>$F$11*0.6</f>
        <v>684000</v>
      </c>
      <c r="H13" s="43">
        <f>$F$11*0.4</f>
        <v>456000</v>
      </c>
      <c r="I13" s="43">
        <f>$F$11*0.2</f>
        <v>228000</v>
      </c>
      <c r="J13" s="20"/>
    </row>
    <row r="14" spans="1:10" s="13" customFormat="1" x14ac:dyDescent="0.3">
      <c r="A14" s="6" t="s">
        <v>77</v>
      </c>
      <c r="B14" s="11" t="s">
        <v>75</v>
      </c>
      <c r="C14" s="65" t="s">
        <v>85</v>
      </c>
      <c r="D14" s="65"/>
      <c r="E14" s="20"/>
      <c r="F14" s="45">
        <v>540000</v>
      </c>
      <c r="G14" s="43">
        <v>324000</v>
      </c>
      <c r="H14" s="43">
        <v>216000</v>
      </c>
      <c r="I14" s="43"/>
      <c r="J14" s="20"/>
    </row>
    <row r="15" spans="1:10" s="13" customFormat="1" x14ac:dyDescent="0.3">
      <c r="A15" s="19">
        <v>5</v>
      </c>
      <c r="B15" s="74" t="s">
        <v>24</v>
      </c>
      <c r="C15" s="75"/>
      <c r="D15" s="76"/>
      <c r="E15" s="20"/>
      <c r="F15" s="20"/>
      <c r="G15" s="20"/>
      <c r="H15" s="20"/>
      <c r="I15" s="20"/>
      <c r="J15" s="20"/>
    </row>
    <row r="16" spans="1:10" s="13" customFormat="1" x14ac:dyDescent="0.3">
      <c r="A16" s="6" t="s">
        <v>71</v>
      </c>
      <c r="B16" s="53" t="s">
        <v>80</v>
      </c>
      <c r="C16" s="52" t="s">
        <v>57</v>
      </c>
      <c r="D16" s="52" t="s">
        <v>23</v>
      </c>
      <c r="E16" s="20"/>
      <c r="F16" s="45">
        <v>480000</v>
      </c>
      <c r="G16" s="43">
        <v>288000</v>
      </c>
      <c r="H16" s="43">
        <v>192000</v>
      </c>
      <c r="I16" s="43"/>
      <c r="J16" s="20"/>
    </row>
    <row r="17" spans="1:10" s="13" customFormat="1" ht="31.2" x14ac:dyDescent="0.3">
      <c r="A17" s="6" t="s">
        <v>72</v>
      </c>
      <c r="B17" s="53" t="s">
        <v>81</v>
      </c>
      <c r="C17" s="52" t="s">
        <v>58</v>
      </c>
      <c r="D17" s="52" t="s">
        <v>59</v>
      </c>
      <c r="E17" s="20"/>
      <c r="F17" s="45">
        <v>480000</v>
      </c>
      <c r="G17" s="43">
        <v>288000</v>
      </c>
      <c r="H17" s="43">
        <v>192000</v>
      </c>
      <c r="I17" s="43"/>
      <c r="J17" s="20"/>
    </row>
    <row r="18" spans="1:10" s="13" customFormat="1" x14ac:dyDescent="0.3">
      <c r="A18" s="19">
        <v>6</v>
      </c>
      <c r="B18" s="77" t="s">
        <v>22</v>
      </c>
      <c r="C18" s="78"/>
      <c r="D18" s="79"/>
      <c r="E18" s="20"/>
      <c r="F18" s="45"/>
      <c r="G18" s="43"/>
      <c r="H18" s="43"/>
      <c r="I18" s="43"/>
      <c r="J18" s="20"/>
    </row>
    <row r="19" spans="1:10" s="13" customFormat="1" ht="31.2" x14ac:dyDescent="0.3">
      <c r="A19" s="6" t="s">
        <v>88</v>
      </c>
      <c r="B19" s="54" t="s">
        <v>87</v>
      </c>
      <c r="C19" s="52" t="s">
        <v>62</v>
      </c>
      <c r="D19" s="53" t="s">
        <v>63</v>
      </c>
      <c r="E19" s="20"/>
      <c r="F19" s="45">
        <v>510000</v>
      </c>
      <c r="G19" s="43">
        <v>306000</v>
      </c>
      <c r="H19" s="43">
        <v>204000</v>
      </c>
      <c r="I19" s="43"/>
      <c r="J19" s="20"/>
    </row>
    <row r="20" spans="1:10" s="13" customFormat="1" ht="31.2" x14ac:dyDescent="0.3">
      <c r="A20" s="6" t="s">
        <v>89</v>
      </c>
      <c r="B20" s="55" t="s">
        <v>86</v>
      </c>
      <c r="C20" s="56" t="s">
        <v>64</v>
      </c>
      <c r="D20" s="57" t="s">
        <v>65</v>
      </c>
      <c r="E20" s="20"/>
      <c r="F20" s="45">
        <v>480000</v>
      </c>
      <c r="G20" s="43">
        <v>288000</v>
      </c>
      <c r="H20" s="43">
        <v>192000</v>
      </c>
      <c r="I20" s="43"/>
      <c r="J20" s="20"/>
    </row>
    <row r="21" spans="1:10" ht="15.75" customHeight="1" x14ac:dyDescent="0.3">
      <c r="A21" s="59" t="s">
        <v>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3">
      <c r="A22" s="6">
        <v>1</v>
      </c>
      <c r="B22" s="46" t="s">
        <v>73</v>
      </c>
      <c r="C22" s="47"/>
      <c r="D22" s="47"/>
      <c r="E22" s="2"/>
      <c r="F22" s="2">
        <v>190000</v>
      </c>
      <c r="G22" s="8"/>
      <c r="H22" s="8"/>
      <c r="I22" s="8"/>
      <c r="J22" s="12"/>
    </row>
    <row r="23" spans="1:10" x14ac:dyDescent="0.3">
      <c r="A23" s="36"/>
      <c r="B23" s="36"/>
      <c r="C23" s="37"/>
      <c r="D23" s="37"/>
      <c r="E23" s="38"/>
      <c r="F23" s="39"/>
      <c r="G23" s="40"/>
      <c r="H23" s="40"/>
      <c r="I23" s="40"/>
      <c r="J23" s="41"/>
    </row>
    <row r="24" spans="1:10" ht="16.8" thickBot="1" x14ac:dyDescent="0.35">
      <c r="A24" s="36"/>
      <c r="B24" s="83" t="s">
        <v>8</v>
      </c>
      <c r="C24" s="83"/>
      <c r="D24" s="83"/>
      <c r="E24" s="83"/>
      <c r="F24" s="42"/>
      <c r="G24" s="42"/>
      <c r="H24" s="42"/>
      <c r="I24" s="42"/>
      <c r="J24" s="41"/>
    </row>
    <row r="25" spans="1:10" ht="16.2" x14ac:dyDescent="0.3">
      <c r="A25" s="36"/>
      <c r="B25" s="14" t="s">
        <v>9</v>
      </c>
      <c r="C25" s="84" t="s">
        <v>10</v>
      </c>
      <c r="D25" s="84" t="s">
        <v>11</v>
      </c>
      <c r="E25" s="84" t="s">
        <v>13</v>
      </c>
      <c r="F25" s="42"/>
      <c r="G25" s="42"/>
      <c r="H25" s="42"/>
      <c r="I25" s="42"/>
      <c r="J25" s="41"/>
    </row>
    <row r="26" spans="1:10" ht="16.8" thickBot="1" x14ac:dyDescent="0.35">
      <c r="A26" s="36"/>
      <c r="B26" s="15" t="s">
        <v>14</v>
      </c>
      <c r="C26" s="85"/>
      <c r="D26" s="85"/>
      <c r="E26" s="85"/>
      <c r="F26" s="42"/>
      <c r="G26" s="42"/>
      <c r="H26" s="42"/>
      <c r="I26" s="42"/>
      <c r="J26" s="41"/>
    </row>
    <row r="27" spans="1:10" ht="16.8" thickBot="1" x14ac:dyDescent="0.35">
      <c r="A27" s="36"/>
      <c r="B27" s="16" t="s">
        <v>15</v>
      </c>
      <c r="C27" s="17">
        <v>1</v>
      </c>
      <c r="D27" s="17">
        <v>0.6</v>
      </c>
      <c r="E27" s="17">
        <v>0.2</v>
      </c>
      <c r="F27" s="42"/>
      <c r="G27" s="42"/>
      <c r="H27" s="42"/>
      <c r="I27" s="42"/>
      <c r="J27" s="41"/>
    </row>
    <row r="28" spans="1:10" ht="16.8" thickBot="1" x14ac:dyDescent="0.35">
      <c r="A28" s="36"/>
      <c r="B28" s="16" t="s">
        <v>16</v>
      </c>
      <c r="C28" s="80" t="s">
        <v>17</v>
      </c>
      <c r="D28" s="81"/>
      <c r="E28" s="82"/>
      <c r="F28" s="42"/>
      <c r="G28" s="42"/>
      <c r="H28" s="42"/>
      <c r="I28" s="42"/>
      <c r="J28" s="41"/>
    </row>
    <row r="29" spans="1:10" ht="33" thickBot="1" x14ac:dyDescent="0.35">
      <c r="A29" s="5"/>
      <c r="B29" s="16" t="s">
        <v>18</v>
      </c>
      <c r="C29" s="80" t="s">
        <v>19</v>
      </c>
      <c r="D29" s="81"/>
      <c r="E29" s="82"/>
      <c r="F29" s="5"/>
      <c r="G29" s="5"/>
      <c r="H29" s="5"/>
      <c r="I29" s="5"/>
      <c r="J29" s="5"/>
    </row>
    <row r="30" spans="1:10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x14ac:dyDescent="0.3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x14ac:dyDescent="0.3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3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x14ac:dyDescent="0.3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x14ac:dyDescent="0.3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x14ac:dyDescent="0.3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3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3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3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3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3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3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3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3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3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3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3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3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3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3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3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3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3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3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3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3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3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3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3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3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3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3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3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3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3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3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3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3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3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3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3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3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3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3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3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3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3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3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3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</row>
  </sheetData>
  <mergeCells count="20">
    <mergeCell ref="C28:E28"/>
    <mergeCell ref="C29:E29"/>
    <mergeCell ref="B24:E24"/>
    <mergeCell ref="C25:C26"/>
    <mergeCell ref="D25:D26"/>
    <mergeCell ref="E25:E26"/>
    <mergeCell ref="A21:J21"/>
    <mergeCell ref="F4:I4"/>
    <mergeCell ref="B7:D7"/>
    <mergeCell ref="C14:D14"/>
    <mergeCell ref="A2:J2"/>
    <mergeCell ref="A3:J3"/>
    <mergeCell ref="A4:A5"/>
    <mergeCell ref="B4:B5"/>
    <mergeCell ref="C4:D4"/>
    <mergeCell ref="J4:J5"/>
    <mergeCell ref="B8:D8"/>
    <mergeCell ref="B15:D15"/>
    <mergeCell ref="B12:D12"/>
    <mergeCell ref="B18:D18"/>
  </mergeCells>
  <printOptions horizontalCentered="1"/>
  <pageMargins left="0.2" right="0.2" top="0.5" bottom="0.5" header="0.3" footer="0.3"/>
  <pageSetup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51"/>
  <sheetViews>
    <sheetView view="pageBreakPreview" zoomScaleNormal="100" zoomScaleSheetLayoutView="100" workbookViewId="0">
      <selection activeCell="B6" sqref="B6:D20"/>
    </sheetView>
  </sheetViews>
  <sheetFormatPr defaultColWidth="9.21875" defaultRowHeight="15.6" x14ac:dyDescent="0.3"/>
  <cols>
    <col min="1" max="1" width="4.77734375" style="7" customWidth="1"/>
    <col min="2" max="2" width="26.21875" style="7" bestFit="1" customWidth="1"/>
    <col min="3" max="3" width="27.5546875" style="7" customWidth="1"/>
    <col min="4" max="4" width="27.44140625" style="7" customWidth="1"/>
    <col min="5" max="9" width="12.77734375" style="7" customWidth="1"/>
    <col min="10" max="10" width="10.44140625" style="7" customWidth="1"/>
    <col min="11" max="16384" width="9.21875" style="7"/>
  </cols>
  <sheetData>
    <row r="1" spans="1:10" s="23" customFormat="1" ht="16.2" x14ac:dyDescent="0.3">
      <c r="A1" s="49" t="s">
        <v>84</v>
      </c>
      <c r="B1" s="18"/>
      <c r="C1" s="18"/>
      <c r="D1" s="18"/>
      <c r="E1" s="50"/>
      <c r="F1" s="50"/>
      <c r="G1" s="50"/>
      <c r="H1" s="50"/>
      <c r="I1" s="50"/>
    </row>
    <row r="2" spans="1:10" x14ac:dyDescent="0.3">
      <c r="A2" s="66" t="s">
        <v>91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x14ac:dyDescent="0.3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31.2" x14ac:dyDescent="0.3">
      <c r="A4" s="68" t="s">
        <v>6</v>
      </c>
      <c r="B4" s="68" t="s">
        <v>0</v>
      </c>
      <c r="C4" s="68" t="s">
        <v>1</v>
      </c>
      <c r="D4" s="68"/>
      <c r="E4" s="10" t="s">
        <v>82</v>
      </c>
      <c r="F4" s="61" t="s">
        <v>83</v>
      </c>
      <c r="G4" s="62"/>
      <c r="H4" s="62"/>
      <c r="I4" s="63"/>
      <c r="J4" s="69" t="s">
        <v>28</v>
      </c>
    </row>
    <row r="5" spans="1:10" x14ac:dyDescent="0.3">
      <c r="A5" s="68"/>
      <c r="B5" s="68"/>
      <c r="C5" s="3" t="s">
        <v>3</v>
      </c>
      <c r="D5" s="3" t="s">
        <v>5</v>
      </c>
      <c r="E5" s="3" t="s">
        <v>2</v>
      </c>
      <c r="F5" s="4" t="s">
        <v>2</v>
      </c>
      <c r="G5" s="21" t="s">
        <v>25</v>
      </c>
      <c r="H5" s="21" t="s">
        <v>26</v>
      </c>
      <c r="I5" s="21" t="s">
        <v>27</v>
      </c>
      <c r="J5" s="70"/>
    </row>
    <row r="6" spans="1:10" s="13" customFormat="1" ht="31.2" x14ac:dyDescent="0.3">
      <c r="A6" s="6">
        <v>1</v>
      </c>
      <c r="B6" s="11" t="s">
        <v>55</v>
      </c>
      <c r="C6" s="11" t="s">
        <v>90</v>
      </c>
      <c r="D6" s="11" t="s">
        <v>20</v>
      </c>
      <c r="E6" s="8">
        <f>'31.1 Đất ở'!E6*0.8</f>
        <v>720000</v>
      </c>
      <c r="F6" s="8">
        <f>'31.1 Đất ở'!F6*0.8</f>
        <v>912000</v>
      </c>
      <c r="G6" s="8">
        <f>'31.1 Đất ở'!G6*0.8</f>
        <v>547200</v>
      </c>
      <c r="H6" s="8">
        <f>'31.1 Đất ở'!H6*0.8</f>
        <v>364800</v>
      </c>
      <c r="I6" s="8"/>
      <c r="J6" s="12">
        <f>+F6/E6</f>
        <v>1.2666666666666666</v>
      </c>
    </row>
    <row r="7" spans="1:10" ht="39.6" customHeight="1" x14ac:dyDescent="0.3">
      <c r="A7" s="1">
        <v>2</v>
      </c>
      <c r="B7" s="64" t="s">
        <v>21</v>
      </c>
      <c r="C7" s="64"/>
      <c r="D7" s="64"/>
      <c r="E7" s="8">
        <f>'31.1 Đất ở'!E7*0.8</f>
        <v>392000</v>
      </c>
      <c r="F7" s="8">
        <f>'31.1 Đất ở'!F7*0.8</f>
        <v>512000</v>
      </c>
      <c r="G7" s="8">
        <f>'31.1 Đất ở'!G7*0.8</f>
        <v>307200</v>
      </c>
      <c r="H7" s="8"/>
      <c r="I7" s="8"/>
      <c r="J7" s="12">
        <f>+F7/E7</f>
        <v>1.3061224489795917</v>
      </c>
    </row>
    <row r="8" spans="1:10" x14ac:dyDescent="0.3">
      <c r="A8" s="3">
        <v>3</v>
      </c>
      <c r="B8" s="71" t="s">
        <v>66</v>
      </c>
      <c r="C8" s="72"/>
      <c r="D8" s="73"/>
      <c r="E8" s="8"/>
      <c r="F8" s="8"/>
      <c r="G8" s="8"/>
      <c r="H8" s="8"/>
      <c r="I8" s="8"/>
      <c r="J8" s="12"/>
    </row>
    <row r="9" spans="1:10" s="13" customFormat="1" x14ac:dyDescent="0.3">
      <c r="A9" s="6" t="s">
        <v>68</v>
      </c>
      <c r="B9" s="11" t="s">
        <v>78</v>
      </c>
      <c r="C9" s="52" t="s">
        <v>56</v>
      </c>
      <c r="D9" s="53" t="s">
        <v>74</v>
      </c>
      <c r="E9" s="8"/>
      <c r="F9" s="8">
        <f>'31.1 Đất ở'!F9*0.8</f>
        <v>448000</v>
      </c>
      <c r="G9" s="8">
        <f>'31.1 Đất ở'!G9*0.8</f>
        <v>268800</v>
      </c>
      <c r="H9" s="8">
        <f>'31.1 Đất ở'!H9*0.8</f>
        <v>179200</v>
      </c>
      <c r="I9" s="8">
        <f>'31.1 Đất ở'!I9*0.8</f>
        <v>0</v>
      </c>
      <c r="J9" s="20"/>
    </row>
    <row r="10" spans="1:10" s="13" customFormat="1" x14ac:dyDescent="0.3">
      <c r="A10" s="6" t="s">
        <v>70</v>
      </c>
      <c r="B10" s="54" t="s">
        <v>67</v>
      </c>
      <c r="C10" s="53" t="s">
        <v>60</v>
      </c>
      <c r="D10" s="52" t="s">
        <v>61</v>
      </c>
      <c r="E10" s="8"/>
      <c r="F10" s="8">
        <f>'31.1 Đất ở'!F10*0.8</f>
        <v>376000</v>
      </c>
      <c r="G10" s="8">
        <f>'31.1 Đất ở'!G10*0.8</f>
        <v>225600</v>
      </c>
      <c r="H10" s="8">
        <f>'31.1 Đất ở'!H10*0.8</f>
        <v>0</v>
      </c>
      <c r="I10" s="8">
        <f>'31.1 Đất ở'!I10*0.8</f>
        <v>0</v>
      </c>
      <c r="J10" s="20"/>
    </row>
    <row r="11" spans="1:10" s="13" customFormat="1" x14ac:dyDescent="0.3">
      <c r="A11" s="6" t="s">
        <v>69</v>
      </c>
      <c r="B11" s="52" t="s">
        <v>79</v>
      </c>
      <c r="C11" s="52" t="s">
        <v>52</v>
      </c>
      <c r="D11" s="52" t="s">
        <v>53</v>
      </c>
      <c r="E11" s="8"/>
      <c r="F11" s="8">
        <f>'31.1 Đất ở'!F11*0.8</f>
        <v>912000</v>
      </c>
      <c r="G11" s="8">
        <f>'31.1 Đất ở'!G11*0.8</f>
        <v>547200</v>
      </c>
      <c r="H11" s="8">
        <f>'31.1 Đất ở'!H11*0.8</f>
        <v>364800</v>
      </c>
      <c r="I11" s="8">
        <f>'31.1 Đất ở'!I11*0.8</f>
        <v>182400</v>
      </c>
      <c r="J11" s="20"/>
    </row>
    <row r="12" spans="1:10" s="13" customFormat="1" x14ac:dyDescent="0.3">
      <c r="A12" s="19">
        <v>4</v>
      </c>
      <c r="B12" s="74" t="s">
        <v>75</v>
      </c>
      <c r="C12" s="75"/>
      <c r="D12" s="76"/>
      <c r="E12" s="8"/>
      <c r="F12" s="8"/>
      <c r="G12" s="8"/>
      <c r="H12" s="8"/>
      <c r="I12" s="8"/>
      <c r="J12" s="20"/>
    </row>
    <row r="13" spans="1:10" s="13" customFormat="1" x14ac:dyDescent="0.3">
      <c r="A13" s="6" t="s">
        <v>76</v>
      </c>
      <c r="B13" s="52" t="s">
        <v>75</v>
      </c>
      <c r="C13" s="52" t="s">
        <v>52</v>
      </c>
      <c r="D13" s="52" t="s">
        <v>54</v>
      </c>
      <c r="E13" s="8"/>
      <c r="F13" s="8">
        <f>'31.1 Đất ở'!F13*0.8</f>
        <v>912000</v>
      </c>
      <c r="G13" s="8">
        <f>'31.1 Đất ở'!G13*0.8</f>
        <v>547200</v>
      </c>
      <c r="H13" s="8">
        <f>'31.1 Đất ở'!H13*0.8</f>
        <v>364800</v>
      </c>
      <c r="I13" s="8">
        <f>'31.1 Đất ở'!I13*0.8</f>
        <v>182400</v>
      </c>
      <c r="J13" s="20"/>
    </row>
    <row r="14" spans="1:10" s="13" customFormat="1" x14ac:dyDescent="0.3">
      <c r="A14" s="6" t="s">
        <v>77</v>
      </c>
      <c r="B14" s="11" t="s">
        <v>75</v>
      </c>
      <c r="C14" s="65" t="s">
        <v>85</v>
      </c>
      <c r="D14" s="65"/>
      <c r="E14" s="8"/>
      <c r="F14" s="8">
        <f>'31.1 Đất ở'!F14*0.8</f>
        <v>432000</v>
      </c>
      <c r="G14" s="8">
        <f>'31.1 Đất ở'!G14*0.8</f>
        <v>259200</v>
      </c>
      <c r="H14" s="8">
        <f>'31.1 Đất ở'!H14*0.8</f>
        <v>172800</v>
      </c>
      <c r="I14" s="8">
        <f>'31.1 Đất ở'!I14*0.8</f>
        <v>0</v>
      </c>
      <c r="J14" s="20"/>
    </row>
    <row r="15" spans="1:10" s="13" customFormat="1" x14ac:dyDescent="0.3">
      <c r="A15" s="19">
        <v>5</v>
      </c>
      <c r="B15" s="74" t="s">
        <v>24</v>
      </c>
      <c r="C15" s="75"/>
      <c r="D15" s="76"/>
      <c r="E15" s="8"/>
      <c r="F15" s="8"/>
      <c r="G15" s="8"/>
      <c r="H15" s="8"/>
      <c r="I15" s="8"/>
      <c r="J15" s="20"/>
    </row>
    <row r="16" spans="1:10" s="13" customFormat="1" x14ac:dyDescent="0.3">
      <c r="A16" s="6" t="s">
        <v>71</v>
      </c>
      <c r="B16" s="53" t="s">
        <v>80</v>
      </c>
      <c r="C16" s="52" t="s">
        <v>57</v>
      </c>
      <c r="D16" s="52" t="s">
        <v>23</v>
      </c>
      <c r="E16" s="8"/>
      <c r="F16" s="8">
        <f>'31.1 Đất ở'!F16*0.8</f>
        <v>384000</v>
      </c>
      <c r="G16" s="8">
        <f>'31.1 Đất ở'!G16*0.8</f>
        <v>230400</v>
      </c>
      <c r="H16" s="8">
        <f>'31.1 Đất ở'!H16*0.8</f>
        <v>153600</v>
      </c>
      <c r="I16" s="8">
        <f>'31.1 Đất ở'!I16*0.8</f>
        <v>0</v>
      </c>
      <c r="J16" s="20"/>
    </row>
    <row r="17" spans="1:14" s="13" customFormat="1" ht="31.2" x14ac:dyDescent="0.3">
      <c r="A17" s="6" t="s">
        <v>72</v>
      </c>
      <c r="B17" s="53" t="s">
        <v>81</v>
      </c>
      <c r="C17" s="52" t="s">
        <v>58</v>
      </c>
      <c r="D17" s="52" t="s">
        <v>59</v>
      </c>
      <c r="E17" s="8"/>
      <c r="F17" s="8">
        <f>'31.1 Đất ở'!F17*0.8</f>
        <v>384000</v>
      </c>
      <c r="G17" s="8">
        <f>'31.1 Đất ở'!G17*0.8</f>
        <v>230400</v>
      </c>
      <c r="H17" s="8">
        <f>'31.1 Đất ở'!H17*0.8</f>
        <v>153600</v>
      </c>
      <c r="I17" s="8">
        <f>'31.1 Đất ở'!I17*0.8</f>
        <v>0</v>
      </c>
      <c r="J17" s="20"/>
    </row>
    <row r="18" spans="1:14" s="13" customFormat="1" x14ac:dyDescent="0.3">
      <c r="A18" s="19">
        <v>6</v>
      </c>
      <c r="B18" s="77" t="s">
        <v>22</v>
      </c>
      <c r="C18" s="78"/>
      <c r="D18" s="79"/>
      <c r="E18" s="8"/>
      <c r="F18" s="8"/>
      <c r="G18" s="8"/>
      <c r="H18" s="8"/>
      <c r="I18" s="8"/>
      <c r="J18" s="20"/>
    </row>
    <row r="19" spans="1:14" s="13" customFormat="1" ht="31.2" x14ac:dyDescent="0.3">
      <c r="A19" s="6" t="s">
        <v>88</v>
      </c>
      <c r="B19" s="54" t="s">
        <v>87</v>
      </c>
      <c r="C19" s="52" t="s">
        <v>62</v>
      </c>
      <c r="D19" s="53" t="s">
        <v>63</v>
      </c>
      <c r="E19" s="8"/>
      <c r="F19" s="8">
        <f>'31.1 Đất ở'!F19*0.8</f>
        <v>408000</v>
      </c>
      <c r="G19" s="8">
        <f>'31.1 Đất ở'!G19*0.8</f>
        <v>244800</v>
      </c>
      <c r="H19" s="8">
        <f>'31.1 Đất ở'!H19*0.8</f>
        <v>163200</v>
      </c>
      <c r="I19" s="8">
        <f>'31.1 Đất ở'!I19*0.8</f>
        <v>0</v>
      </c>
      <c r="J19" s="20"/>
    </row>
    <row r="20" spans="1:14" s="13" customFormat="1" ht="31.2" x14ac:dyDescent="0.3">
      <c r="A20" s="6" t="s">
        <v>89</v>
      </c>
      <c r="B20" s="55" t="s">
        <v>86</v>
      </c>
      <c r="C20" s="56" t="s">
        <v>64</v>
      </c>
      <c r="D20" s="57" t="s">
        <v>65</v>
      </c>
      <c r="E20" s="8"/>
      <c r="F20" s="8">
        <f>'31.1 Đất ở'!F20*0.8</f>
        <v>384000</v>
      </c>
      <c r="G20" s="8">
        <f>'31.1 Đất ở'!G20*0.8</f>
        <v>230400</v>
      </c>
      <c r="H20" s="8">
        <f>'31.1 Đất ở'!H20*0.8</f>
        <v>153600</v>
      </c>
      <c r="I20" s="8">
        <f>'31.1 Đất ở'!I20*0.8</f>
        <v>0</v>
      </c>
      <c r="J20" s="20"/>
    </row>
    <row r="21" spans="1:14" ht="15.75" customHeight="1" x14ac:dyDescent="0.3">
      <c r="A21" s="59" t="s">
        <v>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4" x14ac:dyDescent="0.3">
      <c r="A22" s="6">
        <v>1</v>
      </c>
      <c r="B22" s="46" t="s">
        <v>73</v>
      </c>
      <c r="C22" s="47"/>
      <c r="D22" s="47"/>
      <c r="E22" s="2"/>
      <c r="F22" s="8">
        <f>'31.1 Đất ở'!F22*0.8</f>
        <v>152000</v>
      </c>
      <c r="G22" s="8"/>
      <c r="H22" s="8"/>
      <c r="I22" s="8"/>
      <c r="J22" s="12"/>
    </row>
    <row r="23" spans="1:14" x14ac:dyDescent="0.3">
      <c r="A23" s="36"/>
      <c r="B23" s="36"/>
      <c r="C23" s="37"/>
      <c r="D23" s="37"/>
      <c r="E23" s="38"/>
      <c r="F23" s="39"/>
      <c r="G23" s="40"/>
      <c r="H23" s="40"/>
      <c r="I23" s="40"/>
      <c r="J23" s="41"/>
    </row>
    <row r="24" spans="1:14" ht="16.8" thickBot="1" x14ac:dyDescent="0.35">
      <c r="A24" s="36"/>
      <c r="B24" s="83" t="s">
        <v>8</v>
      </c>
      <c r="C24" s="83"/>
      <c r="D24" s="83"/>
      <c r="E24" s="83"/>
      <c r="F24" s="42"/>
      <c r="G24" s="42"/>
      <c r="H24" s="42"/>
      <c r="I24" s="42"/>
      <c r="J24" s="41"/>
    </row>
    <row r="25" spans="1:14" ht="16.2" x14ac:dyDescent="0.3">
      <c r="A25" s="36"/>
      <c r="B25" s="14" t="s">
        <v>9</v>
      </c>
      <c r="C25" s="84" t="s">
        <v>10</v>
      </c>
      <c r="D25" s="84" t="s">
        <v>11</v>
      </c>
      <c r="E25" s="84" t="s">
        <v>13</v>
      </c>
      <c r="F25" s="42"/>
      <c r="G25" s="42"/>
      <c r="H25" s="42"/>
      <c r="I25" s="42"/>
      <c r="J25" s="41"/>
    </row>
    <row r="26" spans="1:14" ht="16.8" thickBot="1" x14ac:dyDescent="0.35">
      <c r="A26" s="36"/>
      <c r="B26" s="15" t="s">
        <v>14</v>
      </c>
      <c r="C26" s="85"/>
      <c r="D26" s="85"/>
      <c r="E26" s="85"/>
      <c r="F26" s="42"/>
      <c r="G26" s="42"/>
      <c r="H26" s="42"/>
      <c r="I26" s="42"/>
      <c r="J26" s="41"/>
    </row>
    <row r="27" spans="1:14" ht="16.8" thickBot="1" x14ac:dyDescent="0.35">
      <c r="A27" s="36"/>
      <c r="B27" s="16" t="s">
        <v>15</v>
      </c>
      <c r="C27" s="17">
        <v>1</v>
      </c>
      <c r="D27" s="17">
        <v>0.6</v>
      </c>
      <c r="E27" s="17">
        <v>0.2</v>
      </c>
      <c r="F27" s="42"/>
      <c r="G27" s="42"/>
      <c r="H27" s="42"/>
      <c r="I27" s="42"/>
      <c r="J27" s="41"/>
    </row>
    <row r="28" spans="1:14" ht="16.8" thickBot="1" x14ac:dyDescent="0.35">
      <c r="A28" s="36"/>
      <c r="B28" s="16" t="s">
        <v>16</v>
      </c>
      <c r="C28" s="80" t="s">
        <v>17</v>
      </c>
      <c r="D28" s="81"/>
      <c r="E28" s="82"/>
      <c r="F28" s="42"/>
      <c r="G28" s="42"/>
      <c r="H28" s="42"/>
      <c r="I28" s="42"/>
      <c r="J28" s="41"/>
    </row>
    <row r="29" spans="1:14" ht="33" thickBot="1" x14ac:dyDescent="0.35">
      <c r="A29" s="5"/>
      <c r="B29" s="16" t="s">
        <v>18</v>
      </c>
      <c r="C29" s="80" t="s">
        <v>19</v>
      </c>
      <c r="D29" s="81"/>
      <c r="E29" s="82"/>
      <c r="F29" s="5"/>
      <c r="G29" s="5"/>
      <c r="H29" s="5"/>
      <c r="I29" s="5"/>
      <c r="J29" s="5"/>
    </row>
    <row r="30" spans="1:14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4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4" customFormat="1" ht="16.8" thickBot="1" x14ac:dyDescent="0.35">
      <c r="A32" s="9"/>
      <c r="B32" s="83"/>
      <c r="C32" s="83"/>
      <c r="D32" s="83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customFormat="1" ht="14.4" x14ac:dyDescent="0.3">
      <c r="A33" s="9"/>
      <c r="B33" s="84" t="s">
        <v>10</v>
      </c>
      <c r="C33" s="84" t="s">
        <v>11</v>
      </c>
      <c r="D33" s="84" t="s">
        <v>12</v>
      </c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customFormat="1" ht="15" thickBot="1" x14ac:dyDescent="0.35">
      <c r="A34" s="9"/>
      <c r="B34" s="85"/>
      <c r="C34" s="85"/>
      <c r="D34" s="85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customFormat="1" ht="16.8" thickBot="1" x14ac:dyDescent="0.35">
      <c r="A35" s="9"/>
      <c r="B35" s="17">
        <v>1</v>
      </c>
      <c r="C35" s="17">
        <v>0.6</v>
      </c>
      <c r="D35" s="17">
        <v>0.4</v>
      </c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customFormat="1" ht="16.8" thickBot="1" x14ac:dyDescent="0.35">
      <c r="A36" s="9"/>
      <c r="B36" s="80" t="s">
        <v>17</v>
      </c>
      <c r="C36" s="81"/>
      <c r="D36" s="81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customFormat="1" ht="16.8" thickBot="1" x14ac:dyDescent="0.35">
      <c r="A37" s="9"/>
      <c r="B37" s="80" t="s">
        <v>19</v>
      </c>
      <c r="C37" s="81"/>
      <c r="D37" s="81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x14ac:dyDescent="0.3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4" x14ac:dyDescent="0.3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4" x14ac:dyDescent="0.3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4" x14ac:dyDescent="0.3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4" x14ac:dyDescent="0.3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4" x14ac:dyDescent="0.3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4" x14ac:dyDescent="0.3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4" x14ac:dyDescent="0.3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4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4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4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3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3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3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3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3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3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3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3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3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3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3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3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3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3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3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3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3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3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3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3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3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3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3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3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3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3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3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3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3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3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3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3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3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3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3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3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3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3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3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3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3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3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3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</row>
  </sheetData>
  <mergeCells count="26">
    <mergeCell ref="B18:D18"/>
    <mergeCell ref="A2:J2"/>
    <mergeCell ref="A3:J3"/>
    <mergeCell ref="A4:A5"/>
    <mergeCell ref="B4:B5"/>
    <mergeCell ref="C4:D4"/>
    <mergeCell ref="F4:I4"/>
    <mergeCell ref="J4:J5"/>
    <mergeCell ref="B7:D7"/>
    <mergeCell ref="B8:D8"/>
    <mergeCell ref="B12:D12"/>
    <mergeCell ref="C14:D14"/>
    <mergeCell ref="B15:D15"/>
    <mergeCell ref="A21:J21"/>
    <mergeCell ref="B24:E24"/>
    <mergeCell ref="C25:C26"/>
    <mergeCell ref="D25:D26"/>
    <mergeCell ref="E25:E26"/>
    <mergeCell ref="B36:D36"/>
    <mergeCell ref="B37:D37"/>
    <mergeCell ref="C28:E28"/>
    <mergeCell ref="C29:E29"/>
    <mergeCell ref="B32:D32"/>
    <mergeCell ref="B33:B34"/>
    <mergeCell ref="C33:C34"/>
    <mergeCell ref="D33:D34"/>
  </mergeCells>
  <printOptions horizontalCentered="1"/>
  <pageMargins left="0.2" right="0.2" top="0.5" bottom="0.5" header="0.3" footer="0.3"/>
  <pageSetup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43"/>
  <sheetViews>
    <sheetView view="pageBreakPreview" zoomScaleNormal="100" zoomScaleSheetLayoutView="100" workbookViewId="0">
      <selection activeCell="A2" sqref="A2:J2"/>
    </sheetView>
  </sheetViews>
  <sheetFormatPr defaultColWidth="9.21875" defaultRowHeight="15.6" x14ac:dyDescent="0.3"/>
  <cols>
    <col min="1" max="1" width="4.77734375" style="7" customWidth="1"/>
    <col min="2" max="2" width="26.21875" style="7" bestFit="1" customWidth="1"/>
    <col min="3" max="3" width="27.5546875" style="7" customWidth="1"/>
    <col min="4" max="4" width="27.44140625" style="7" customWidth="1"/>
    <col min="5" max="9" width="12.77734375" style="7" customWidth="1"/>
    <col min="10" max="10" width="10.44140625" style="7" customWidth="1"/>
    <col min="11" max="16384" width="9.21875" style="7"/>
  </cols>
  <sheetData>
    <row r="1" spans="1:10" s="23" customFormat="1" ht="16.2" x14ac:dyDescent="0.3">
      <c r="A1" s="49" t="s">
        <v>84</v>
      </c>
      <c r="B1" s="18"/>
      <c r="C1" s="18"/>
      <c r="D1" s="18"/>
      <c r="E1" s="50"/>
      <c r="F1" s="50"/>
      <c r="G1" s="50"/>
      <c r="H1" s="50"/>
      <c r="I1" s="50"/>
    </row>
    <row r="2" spans="1:10" x14ac:dyDescent="0.3">
      <c r="A2" s="66" t="s">
        <v>95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x14ac:dyDescent="0.3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31.2" x14ac:dyDescent="0.3">
      <c r="A4" s="68" t="s">
        <v>6</v>
      </c>
      <c r="B4" s="68" t="s">
        <v>0</v>
      </c>
      <c r="C4" s="68" t="s">
        <v>1</v>
      </c>
      <c r="D4" s="68"/>
      <c r="E4" s="10" t="s">
        <v>82</v>
      </c>
      <c r="F4" s="61" t="s">
        <v>83</v>
      </c>
      <c r="G4" s="62"/>
      <c r="H4" s="62"/>
      <c r="I4" s="63"/>
      <c r="J4" s="69" t="s">
        <v>28</v>
      </c>
    </row>
    <row r="5" spans="1:10" x14ac:dyDescent="0.3">
      <c r="A5" s="68"/>
      <c r="B5" s="68"/>
      <c r="C5" s="3" t="s">
        <v>3</v>
      </c>
      <c r="D5" s="3" t="s">
        <v>5</v>
      </c>
      <c r="E5" s="3" t="s">
        <v>2</v>
      </c>
      <c r="F5" s="4" t="s">
        <v>2</v>
      </c>
      <c r="G5" s="21" t="s">
        <v>25</v>
      </c>
      <c r="H5" s="21" t="s">
        <v>26</v>
      </c>
      <c r="I5" s="21" t="s">
        <v>27</v>
      </c>
      <c r="J5" s="70"/>
    </row>
    <row r="6" spans="1:10" s="13" customFormat="1" ht="31.2" x14ac:dyDescent="0.3">
      <c r="A6" s="6">
        <v>1</v>
      </c>
      <c r="B6" s="11" t="s">
        <v>55</v>
      </c>
      <c r="C6" s="11" t="s">
        <v>90</v>
      </c>
      <c r="D6" s="11" t="s">
        <v>20</v>
      </c>
      <c r="E6" s="8">
        <f>'31.1 Đất ở'!E6*0.7</f>
        <v>630000</v>
      </c>
      <c r="F6" s="8">
        <f>'31.1 Đất ở'!F6*0.7</f>
        <v>798000</v>
      </c>
      <c r="G6" s="8">
        <f>'31.1 Đất ở'!G6*0.7</f>
        <v>478799.99999999994</v>
      </c>
      <c r="H6" s="8">
        <f>'31.1 Đất ở'!H6*0.7</f>
        <v>319200</v>
      </c>
      <c r="I6" s="8"/>
      <c r="J6" s="12">
        <f>+F6/E6</f>
        <v>1.2666666666666666</v>
      </c>
    </row>
    <row r="7" spans="1:10" ht="39.6" customHeight="1" x14ac:dyDescent="0.3">
      <c r="A7" s="1">
        <v>2</v>
      </c>
      <c r="B7" s="64" t="s">
        <v>21</v>
      </c>
      <c r="C7" s="64"/>
      <c r="D7" s="64"/>
      <c r="E7" s="8">
        <f>'31.1 Đất ở'!E7*0.7</f>
        <v>343000</v>
      </c>
      <c r="F7" s="8">
        <f>'31.1 Đất ở'!F7*0.7</f>
        <v>448000</v>
      </c>
      <c r="G7" s="8">
        <f>'31.1 Đất ở'!G7*0.7</f>
        <v>268800</v>
      </c>
      <c r="H7" s="8"/>
      <c r="I7" s="8"/>
      <c r="J7" s="12">
        <f>+F7/E7</f>
        <v>1.3061224489795917</v>
      </c>
    </row>
    <row r="8" spans="1:10" x14ac:dyDescent="0.3">
      <c r="A8" s="3">
        <v>3</v>
      </c>
      <c r="B8" s="71" t="s">
        <v>66</v>
      </c>
      <c r="C8" s="72"/>
      <c r="D8" s="73"/>
      <c r="E8" s="8"/>
      <c r="F8" s="8"/>
      <c r="G8" s="8"/>
      <c r="H8" s="8"/>
      <c r="I8" s="8"/>
      <c r="J8" s="12"/>
    </row>
    <row r="9" spans="1:10" s="13" customFormat="1" x14ac:dyDescent="0.3">
      <c r="A9" s="6" t="s">
        <v>68</v>
      </c>
      <c r="B9" s="11" t="s">
        <v>78</v>
      </c>
      <c r="C9" s="52" t="s">
        <v>56</v>
      </c>
      <c r="D9" s="53" t="s">
        <v>74</v>
      </c>
      <c r="E9" s="8"/>
      <c r="F9" s="8">
        <f>'31.1 Đất ở'!F9*0.7</f>
        <v>392000</v>
      </c>
      <c r="G9" s="8">
        <f>'31.1 Đất ở'!G9*0.7</f>
        <v>235199.99999999997</v>
      </c>
      <c r="H9" s="8">
        <f>'31.1 Đất ở'!H9*0.7</f>
        <v>156800</v>
      </c>
      <c r="I9" s="8">
        <f>'31.1 Đất ở'!I9*0.7</f>
        <v>0</v>
      </c>
      <c r="J9" s="20"/>
    </row>
    <row r="10" spans="1:10" s="13" customFormat="1" x14ac:dyDescent="0.3">
      <c r="A10" s="6" t="s">
        <v>70</v>
      </c>
      <c r="B10" s="54" t="s">
        <v>67</v>
      </c>
      <c r="C10" s="53" t="s">
        <v>60</v>
      </c>
      <c r="D10" s="52" t="s">
        <v>61</v>
      </c>
      <c r="E10" s="8"/>
      <c r="F10" s="8">
        <f>'31.1 Đất ở'!F10*0.7</f>
        <v>329000</v>
      </c>
      <c r="G10" s="8">
        <f>'31.1 Đất ở'!G10*0.7</f>
        <v>197400</v>
      </c>
      <c r="H10" s="8">
        <f>'31.1 Đất ở'!H10*0.7</f>
        <v>0</v>
      </c>
      <c r="I10" s="8">
        <f>'31.1 Đất ở'!I10*0.7</f>
        <v>0</v>
      </c>
      <c r="J10" s="20"/>
    </row>
    <row r="11" spans="1:10" s="13" customFormat="1" x14ac:dyDescent="0.3">
      <c r="A11" s="6" t="s">
        <v>69</v>
      </c>
      <c r="B11" s="52" t="s">
        <v>79</v>
      </c>
      <c r="C11" s="52" t="s">
        <v>52</v>
      </c>
      <c r="D11" s="52" t="s">
        <v>53</v>
      </c>
      <c r="E11" s="8"/>
      <c r="F11" s="8">
        <f>'31.1 Đất ở'!F11*0.7</f>
        <v>798000</v>
      </c>
      <c r="G11" s="8">
        <f>'31.1 Đất ở'!G11*0.7</f>
        <v>478799.99999999994</v>
      </c>
      <c r="H11" s="8">
        <f>'31.1 Đất ở'!H11*0.7</f>
        <v>319200</v>
      </c>
      <c r="I11" s="8">
        <f>'31.1 Đất ở'!I11*0.7</f>
        <v>159600</v>
      </c>
      <c r="J11" s="20"/>
    </row>
    <row r="12" spans="1:10" s="13" customFormat="1" x14ac:dyDescent="0.3">
      <c r="A12" s="19">
        <v>4</v>
      </c>
      <c r="B12" s="74" t="s">
        <v>75</v>
      </c>
      <c r="C12" s="75"/>
      <c r="D12" s="76"/>
      <c r="E12" s="8"/>
      <c r="F12" s="8">
        <f>'31.1 Đất ở'!F12*0.7</f>
        <v>0</v>
      </c>
      <c r="G12" s="8">
        <f>'31.1 Đất ở'!G12*0.7</f>
        <v>0</v>
      </c>
      <c r="H12" s="8">
        <f>'31.1 Đất ở'!H12*0.7</f>
        <v>0</v>
      </c>
      <c r="I12" s="8">
        <f>'31.1 Đất ở'!I12*0.7</f>
        <v>0</v>
      </c>
      <c r="J12" s="20"/>
    </row>
    <row r="13" spans="1:10" s="13" customFormat="1" x14ac:dyDescent="0.3">
      <c r="A13" s="6" t="s">
        <v>76</v>
      </c>
      <c r="B13" s="52" t="s">
        <v>75</v>
      </c>
      <c r="C13" s="52" t="s">
        <v>52</v>
      </c>
      <c r="D13" s="52" t="s">
        <v>54</v>
      </c>
      <c r="E13" s="8"/>
      <c r="F13" s="8">
        <f>'31.1 Đất ở'!F13*0.7</f>
        <v>798000</v>
      </c>
      <c r="G13" s="8">
        <f>'31.1 Đất ở'!G13*0.7</f>
        <v>478799.99999999994</v>
      </c>
      <c r="H13" s="8">
        <f>'31.1 Đất ở'!H13*0.7</f>
        <v>319200</v>
      </c>
      <c r="I13" s="8">
        <f>'31.1 Đất ở'!I13*0.7</f>
        <v>159600</v>
      </c>
      <c r="J13" s="20"/>
    </row>
    <row r="14" spans="1:10" s="13" customFormat="1" x14ac:dyDescent="0.3">
      <c r="A14" s="6" t="s">
        <v>77</v>
      </c>
      <c r="B14" s="11" t="s">
        <v>75</v>
      </c>
      <c r="C14" s="65" t="s">
        <v>85</v>
      </c>
      <c r="D14" s="65"/>
      <c r="E14" s="8"/>
      <c r="F14" s="8">
        <f>'31.1 Đất ở'!F14*0.7</f>
        <v>378000</v>
      </c>
      <c r="G14" s="8">
        <f>'31.1 Đất ở'!G14*0.7</f>
        <v>226800</v>
      </c>
      <c r="H14" s="8">
        <f>'31.1 Đất ở'!H14*0.7</f>
        <v>151200</v>
      </c>
      <c r="I14" s="8">
        <f>'31.1 Đất ở'!I14*0.7</f>
        <v>0</v>
      </c>
      <c r="J14" s="20"/>
    </row>
    <row r="15" spans="1:10" s="13" customFormat="1" x14ac:dyDescent="0.3">
      <c r="A15" s="19">
        <v>5</v>
      </c>
      <c r="B15" s="74" t="s">
        <v>24</v>
      </c>
      <c r="C15" s="75"/>
      <c r="D15" s="76"/>
      <c r="E15" s="8"/>
      <c r="F15" s="8"/>
      <c r="G15" s="8"/>
      <c r="H15" s="8"/>
      <c r="I15" s="8"/>
      <c r="J15" s="20"/>
    </row>
    <row r="16" spans="1:10" s="13" customFormat="1" x14ac:dyDescent="0.3">
      <c r="A16" s="6" t="s">
        <v>71</v>
      </c>
      <c r="B16" s="53" t="s">
        <v>80</v>
      </c>
      <c r="C16" s="52" t="s">
        <v>57</v>
      </c>
      <c r="D16" s="52" t="s">
        <v>23</v>
      </c>
      <c r="E16" s="8"/>
      <c r="F16" s="8">
        <f>'31.1 Đất ở'!F16*0.7</f>
        <v>336000</v>
      </c>
      <c r="G16" s="8">
        <f>'31.1 Đất ở'!G16*0.7</f>
        <v>201600</v>
      </c>
      <c r="H16" s="8">
        <f>'31.1 Đất ở'!H16*0.7</f>
        <v>134400</v>
      </c>
      <c r="I16" s="8">
        <f>'31.1 Đất ở'!I16*0.7</f>
        <v>0</v>
      </c>
      <c r="J16" s="20"/>
    </row>
    <row r="17" spans="1:10" s="13" customFormat="1" ht="31.2" x14ac:dyDescent="0.3">
      <c r="A17" s="6" t="s">
        <v>72</v>
      </c>
      <c r="B17" s="53" t="s">
        <v>81</v>
      </c>
      <c r="C17" s="52" t="s">
        <v>58</v>
      </c>
      <c r="D17" s="52" t="s">
        <v>59</v>
      </c>
      <c r="E17" s="8"/>
      <c r="F17" s="8">
        <f>'31.1 Đất ở'!F17*0.7</f>
        <v>336000</v>
      </c>
      <c r="G17" s="8">
        <f>'31.1 Đất ở'!G17*0.7</f>
        <v>201600</v>
      </c>
      <c r="H17" s="8">
        <f>'31.1 Đất ở'!H17*0.7</f>
        <v>134400</v>
      </c>
      <c r="I17" s="8">
        <f>'31.1 Đất ở'!I17*0.7</f>
        <v>0</v>
      </c>
      <c r="J17" s="20"/>
    </row>
    <row r="18" spans="1:10" s="13" customFormat="1" x14ac:dyDescent="0.3">
      <c r="A18" s="19">
        <v>6</v>
      </c>
      <c r="B18" s="77" t="s">
        <v>22</v>
      </c>
      <c r="C18" s="78"/>
      <c r="D18" s="79"/>
      <c r="E18" s="8"/>
      <c r="F18" s="8"/>
      <c r="G18" s="8"/>
      <c r="H18" s="8"/>
      <c r="I18" s="8"/>
      <c r="J18" s="20"/>
    </row>
    <row r="19" spans="1:10" s="13" customFormat="1" ht="31.2" x14ac:dyDescent="0.3">
      <c r="A19" s="6" t="s">
        <v>88</v>
      </c>
      <c r="B19" s="54" t="s">
        <v>87</v>
      </c>
      <c r="C19" s="52" t="s">
        <v>62</v>
      </c>
      <c r="D19" s="53" t="s">
        <v>63</v>
      </c>
      <c r="E19" s="8"/>
      <c r="F19" s="8">
        <f>'31.1 Đất ở'!F19*0.7</f>
        <v>357000</v>
      </c>
      <c r="G19" s="8">
        <f>'31.1 Đất ở'!G19*0.7</f>
        <v>214200</v>
      </c>
      <c r="H19" s="8">
        <f>'31.1 Đất ở'!H19*0.7</f>
        <v>142800</v>
      </c>
      <c r="I19" s="8">
        <f>'31.1 Đất ở'!I19*0.7</f>
        <v>0</v>
      </c>
      <c r="J19" s="20"/>
    </row>
    <row r="20" spans="1:10" s="13" customFormat="1" ht="31.2" x14ac:dyDescent="0.3">
      <c r="A20" s="6" t="s">
        <v>89</v>
      </c>
      <c r="B20" s="55" t="s">
        <v>86</v>
      </c>
      <c r="C20" s="56" t="s">
        <v>64</v>
      </c>
      <c r="D20" s="57" t="s">
        <v>65</v>
      </c>
      <c r="E20" s="8"/>
      <c r="F20" s="8">
        <f>'31.1 Đất ở'!F20*0.7</f>
        <v>336000</v>
      </c>
      <c r="G20" s="8">
        <f>'31.1 Đất ở'!G20*0.7</f>
        <v>201600</v>
      </c>
      <c r="H20" s="8">
        <f>'31.1 Đất ở'!H20*0.7</f>
        <v>134400</v>
      </c>
      <c r="I20" s="8">
        <f>'31.1 Đất ở'!I20*0.7</f>
        <v>0</v>
      </c>
      <c r="J20" s="20"/>
    </row>
    <row r="21" spans="1:10" ht="15.75" customHeight="1" x14ac:dyDescent="0.3">
      <c r="A21" s="59" t="s">
        <v>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3">
      <c r="A22" s="6">
        <v>1</v>
      </c>
      <c r="B22" s="46" t="s">
        <v>73</v>
      </c>
      <c r="C22" s="47"/>
      <c r="D22" s="47"/>
      <c r="E22" s="2"/>
      <c r="F22" s="8">
        <f>'31.1 Đất ở'!F22*0.7</f>
        <v>133000</v>
      </c>
      <c r="G22" s="8"/>
      <c r="H22" s="8"/>
      <c r="I22" s="8"/>
      <c r="J22" s="12"/>
    </row>
    <row r="23" spans="1:10" x14ac:dyDescent="0.3">
      <c r="A23" s="36"/>
      <c r="B23" s="36"/>
      <c r="C23" s="37"/>
      <c r="D23" s="37"/>
      <c r="E23" s="38"/>
      <c r="F23" s="39"/>
      <c r="G23" s="40"/>
      <c r="H23" s="40"/>
      <c r="I23" s="40"/>
      <c r="J23" s="41"/>
    </row>
    <row r="24" spans="1:10" ht="16.8" thickBot="1" x14ac:dyDescent="0.35">
      <c r="A24" s="36"/>
      <c r="B24" s="83" t="s">
        <v>8</v>
      </c>
      <c r="C24" s="83"/>
      <c r="D24" s="83"/>
      <c r="E24" s="83"/>
      <c r="F24" s="42"/>
      <c r="G24" s="42"/>
      <c r="H24" s="42"/>
      <c r="I24" s="42"/>
      <c r="J24" s="41"/>
    </row>
    <row r="25" spans="1:10" ht="16.2" x14ac:dyDescent="0.3">
      <c r="A25" s="36"/>
      <c r="B25" s="14" t="s">
        <v>9</v>
      </c>
      <c r="C25" s="84" t="s">
        <v>10</v>
      </c>
      <c r="D25" s="84" t="s">
        <v>11</v>
      </c>
      <c r="E25" s="84" t="s">
        <v>13</v>
      </c>
      <c r="F25" s="42"/>
      <c r="G25" s="42"/>
      <c r="H25" s="42"/>
      <c r="I25" s="42"/>
      <c r="J25" s="41"/>
    </row>
    <row r="26" spans="1:10" ht="16.8" thickBot="1" x14ac:dyDescent="0.35">
      <c r="A26" s="36"/>
      <c r="B26" s="15" t="s">
        <v>14</v>
      </c>
      <c r="C26" s="85"/>
      <c r="D26" s="85"/>
      <c r="E26" s="85"/>
      <c r="F26" s="42"/>
      <c r="G26" s="42"/>
      <c r="H26" s="42"/>
      <c r="I26" s="42"/>
      <c r="J26" s="41"/>
    </row>
    <row r="27" spans="1:10" ht="16.8" thickBot="1" x14ac:dyDescent="0.35">
      <c r="A27" s="36"/>
      <c r="B27" s="16" t="s">
        <v>15</v>
      </c>
      <c r="C27" s="17">
        <v>1</v>
      </c>
      <c r="D27" s="17">
        <v>0.6</v>
      </c>
      <c r="E27" s="17">
        <v>0.2</v>
      </c>
      <c r="F27" s="42"/>
      <c r="G27" s="42"/>
      <c r="H27" s="42"/>
      <c r="I27" s="42"/>
      <c r="J27" s="41"/>
    </row>
    <row r="28" spans="1:10" ht="16.8" thickBot="1" x14ac:dyDescent="0.35">
      <c r="A28" s="36"/>
      <c r="B28" s="16" t="s">
        <v>16</v>
      </c>
      <c r="C28" s="80" t="s">
        <v>17</v>
      </c>
      <c r="D28" s="81"/>
      <c r="E28" s="82"/>
      <c r="F28" s="42"/>
      <c r="G28" s="42"/>
      <c r="H28" s="42"/>
      <c r="I28" s="42"/>
      <c r="J28" s="41"/>
    </row>
    <row r="29" spans="1:10" ht="33" thickBot="1" x14ac:dyDescent="0.35">
      <c r="A29" s="5"/>
      <c r="B29" s="16" t="s">
        <v>18</v>
      </c>
      <c r="C29" s="80" t="s">
        <v>19</v>
      </c>
      <c r="D29" s="81"/>
      <c r="E29" s="82"/>
      <c r="F29" s="5"/>
      <c r="G29" s="5"/>
      <c r="H29" s="5"/>
      <c r="I29" s="5"/>
      <c r="J29" s="5"/>
    </row>
    <row r="30" spans="1:10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x14ac:dyDescent="0.3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x14ac:dyDescent="0.3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3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x14ac:dyDescent="0.3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x14ac:dyDescent="0.3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x14ac:dyDescent="0.3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3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3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3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3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3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3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3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3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3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3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3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3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3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3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3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3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3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3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3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3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3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3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3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3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3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3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3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3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3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3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3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3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3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3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3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3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3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3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3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3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3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3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3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</row>
  </sheetData>
  <mergeCells count="20">
    <mergeCell ref="B18:D18"/>
    <mergeCell ref="A2:J2"/>
    <mergeCell ref="A3:J3"/>
    <mergeCell ref="A4:A5"/>
    <mergeCell ref="B4:B5"/>
    <mergeCell ref="C4:D4"/>
    <mergeCell ref="F4:I4"/>
    <mergeCell ref="J4:J5"/>
    <mergeCell ref="B7:D7"/>
    <mergeCell ref="B8:D8"/>
    <mergeCell ref="B12:D12"/>
    <mergeCell ref="C14:D14"/>
    <mergeCell ref="B15:D15"/>
    <mergeCell ref="C28:E28"/>
    <mergeCell ref="C29:E29"/>
    <mergeCell ref="A21:J21"/>
    <mergeCell ref="B24:E24"/>
    <mergeCell ref="C25:C26"/>
    <mergeCell ref="D25:D26"/>
    <mergeCell ref="E25:E26"/>
  </mergeCells>
  <printOptions horizontalCentered="1"/>
  <pageMargins left="0.2" right="0.2" top="0.5" bottom="0.5" header="0.3" footer="0.3"/>
  <pageSetup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view="pageBreakPreview" topLeftCell="A13" zoomScaleNormal="100" zoomScaleSheetLayoutView="100" workbookViewId="0">
      <selection activeCell="C32" sqref="C32:E32"/>
    </sheetView>
  </sheetViews>
  <sheetFormatPr defaultColWidth="9" defaultRowHeight="15.6" x14ac:dyDescent="0.3"/>
  <cols>
    <col min="1" max="1" width="8" style="23" customWidth="1"/>
    <col min="2" max="2" width="17.44140625" style="27" customWidth="1"/>
    <col min="3" max="11" width="10.77734375" style="23" customWidth="1"/>
    <col min="12" max="16384" width="9" style="23"/>
  </cols>
  <sheetData>
    <row r="1" spans="1:11" ht="16.2" x14ac:dyDescent="0.3">
      <c r="A1" s="49" t="s">
        <v>84</v>
      </c>
      <c r="B1" s="22"/>
      <c r="C1" s="18"/>
      <c r="D1" s="18"/>
      <c r="E1" s="50"/>
      <c r="F1" s="50"/>
      <c r="G1" s="50"/>
    </row>
    <row r="2" spans="1:11" x14ac:dyDescent="0.3">
      <c r="A2" s="91" t="s">
        <v>51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3">
      <c r="A3" s="34" t="s">
        <v>29</v>
      </c>
      <c r="B3" s="24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">
      <c r="A4" s="26" t="s">
        <v>30</v>
      </c>
      <c r="C4" s="93"/>
      <c r="D4" s="93"/>
      <c r="E4" s="93"/>
    </row>
    <row r="5" spans="1:11" x14ac:dyDescent="0.3">
      <c r="A5" s="92" t="s">
        <v>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34.5" customHeight="1" x14ac:dyDescent="0.3">
      <c r="A6" s="89" t="s">
        <v>6</v>
      </c>
      <c r="B6" s="69" t="s">
        <v>93</v>
      </c>
      <c r="C6" s="94" t="s">
        <v>31</v>
      </c>
      <c r="D6" s="94"/>
      <c r="E6" s="94"/>
      <c r="F6" s="68" t="s">
        <v>32</v>
      </c>
      <c r="G6" s="68"/>
      <c r="H6" s="68"/>
      <c r="I6" s="86" t="s">
        <v>33</v>
      </c>
      <c r="J6" s="87"/>
      <c r="K6" s="88"/>
    </row>
    <row r="7" spans="1:11" ht="31.2" x14ac:dyDescent="0.3">
      <c r="A7" s="90"/>
      <c r="B7" s="70"/>
      <c r="C7" s="29" t="str">
        <f>'[1]Tổng hợp'!F2</f>
        <v>VT1
(LUA)</v>
      </c>
      <c r="D7" s="29" t="str">
        <f>'[1]Tổng hợp'!G2</f>
        <v>VT2
(LUA)</v>
      </c>
      <c r="E7" s="29" t="str">
        <f>'[1]Tổng hợp'!H2</f>
        <v>VT3
(LUA)</v>
      </c>
      <c r="F7" s="28" t="s">
        <v>2</v>
      </c>
      <c r="G7" s="28" t="s">
        <v>25</v>
      </c>
      <c r="H7" s="28" t="s">
        <v>26</v>
      </c>
      <c r="I7" s="28" t="s">
        <v>2</v>
      </c>
      <c r="J7" s="28" t="s">
        <v>25</v>
      </c>
      <c r="K7" s="28" t="s">
        <v>26</v>
      </c>
    </row>
    <row r="8" spans="1:11" x14ac:dyDescent="0.3">
      <c r="A8" s="30">
        <f>MAX(A6)+1</f>
        <v>1</v>
      </c>
      <c r="B8" s="51" t="s">
        <v>94</v>
      </c>
      <c r="C8" s="31">
        <v>54000</v>
      </c>
      <c r="D8" s="31">
        <v>48000</v>
      </c>
      <c r="E8" s="31">
        <v>42000</v>
      </c>
      <c r="F8" s="31">
        <v>58000</v>
      </c>
      <c r="G8" s="31">
        <v>52000</v>
      </c>
      <c r="H8" s="31">
        <v>46000</v>
      </c>
      <c r="I8" s="32">
        <f>ROUND(F$8/C8,2)</f>
        <v>1.07</v>
      </c>
      <c r="J8" s="32">
        <f>ROUND(G$8/D8,2)</f>
        <v>1.08</v>
      </c>
      <c r="K8" s="32">
        <f>ROUND(H$8/E8,2)</f>
        <v>1.1000000000000001</v>
      </c>
    </row>
    <row r="10" spans="1:11" x14ac:dyDescent="0.3">
      <c r="A10" s="26" t="s">
        <v>49</v>
      </c>
    </row>
    <row r="11" spans="1:11" x14ac:dyDescent="0.3">
      <c r="A11" s="92" t="s">
        <v>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spans="1:11" ht="36.75" customHeight="1" x14ac:dyDescent="0.3">
      <c r="A12" s="89" t="s">
        <v>6</v>
      </c>
      <c r="B12" s="69" t="s">
        <v>92</v>
      </c>
      <c r="C12" s="68" t="s">
        <v>34</v>
      </c>
      <c r="D12" s="68"/>
      <c r="E12" s="68"/>
      <c r="F12" s="68" t="s">
        <v>35</v>
      </c>
      <c r="G12" s="68"/>
      <c r="H12" s="68"/>
      <c r="I12" s="86" t="s">
        <v>36</v>
      </c>
      <c r="J12" s="87"/>
      <c r="K12" s="88"/>
    </row>
    <row r="13" spans="1:11" ht="31.2" x14ac:dyDescent="0.3">
      <c r="A13" s="90"/>
      <c r="B13" s="70"/>
      <c r="C13" s="29" t="str">
        <f>'[1]Tổng hợp'!I2</f>
        <v>VT1
(HNK)</v>
      </c>
      <c r="D13" s="29" t="str">
        <f>'[1]Tổng hợp'!J2</f>
        <v>VT2
(HNK)</v>
      </c>
      <c r="E13" s="29" t="str">
        <f>'[1]Tổng hợp'!K2</f>
        <v>VT3
(HNK)</v>
      </c>
      <c r="F13" s="28" t="s">
        <v>2</v>
      </c>
      <c r="G13" s="28" t="s">
        <v>25</v>
      </c>
      <c r="H13" s="28" t="s">
        <v>26</v>
      </c>
      <c r="I13" s="28" t="s">
        <v>2</v>
      </c>
      <c r="J13" s="28" t="s">
        <v>25</v>
      </c>
      <c r="K13" s="28" t="s">
        <v>26</v>
      </c>
    </row>
    <row r="14" spans="1:11" x14ac:dyDescent="0.3">
      <c r="A14" s="30">
        <f>MAX(A12)+1</f>
        <v>1</v>
      </c>
      <c r="B14" s="51" t="str">
        <f>B8</f>
        <v>Xã Văn Lãng</v>
      </c>
      <c r="C14" s="31">
        <v>48000</v>
      </c>
      <c r="D14" s="31">
        <v>42000</v>
      </c>
      <c r="E14" s="31">
        <v>36000</v>
      </c>
      <c r="F14" s="31">
        <v>52000</v>
      </c>
      <c r="G14" s="31">
        <v>47000</v>
      </c>
      <c r="H14" s="31">
        <v>42000</v>
      </c>
      <c r="I14" s="32">
        <f>ROUND(F$14/C14,2)</f>
        <v>1.08</v>
      </c>
      <c r="J14" s="32">
        <f>ROUND(G$14/D14,2)</f>
        <v>1.1200000000000001</v>
      </c>
      <c r="K14" s="32">
        <f>ROUND(H$14/E14,2)</f>
        <v>1.17</v>
      </c>
    </row>
    <row r="16" spans="1:11" x14ac:dyDescent="0.3">
      <c r="A16" s="34" t="s">
        <v>37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">
      <c r="A17" s="92" t="s">
        <v>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34.5" customHeight="1" x14ac:dyDescent="0.3">
      <c r="A18" s="89" t="s">
        <v>6</v>
      </c>
      <c r="B18" s="69" t="s">
        <v>92</v>
      </c>
      <c r="C18" s="68" t="s">
        <v>38</v>
      </c>
      <c r="D18" s="68"/>
      <c r="E18" s="68"/>
      <c r="F18" s="68" t="s">
        <v>39</v>
      </c>
      <c r="G18" s="68"/>
      <c r="H18" s="68"/>
      <c r="I18" s="86" t="s">
        <v>40</v>
      </c>
      <c r="J18" s="87"/>
      <c r="K18" s="88"/>
    </row>
    <row r="19" spans="1:11" ht="31.2" x14ac:dyDescent="0.3">
      <c r="A19" s="90"/>
      <c r="B19" s="70"/>
      <c r="C19" s="29" t="str">
        <f>'[1]Tổng hợp'!L2</f>
        <v>VT1
(CLN)</v>
      </c>
      <c r="D19" s="29" t="str">
        <f>'[1]Tổng hợp'!M2</f>
        <v>VT2
(CLN)</v>
      </c>
      <c r="E19" s="29" t="str">
        <f>'[1]Tổng hợp'!N2</f>
        <v>VT3
(CLN)</v>
      </c>
      <c r="F19" s="28" t="s">
        <v>2</v>
      </c>
      <c r="G19" s="28" t="s">
        <v>25</v>
      </c>
      <c r="H19" s="28" t="s">
        <v>26</v>
      </c>
      <c r="I19" s="28" t="s">
        <v>2</v>
      </c>
      <c r="J19" s="28" t="s">
        <v>25</v>
      </c>
      <c r="K19" s="28" t="s">
        <v>26</v>
      </c>
    </row>
    <row r="20" spans="1:11" x14ac:dyDescent="0.3">
      <c r="A20" s="30">
        <f>MAX(A18)+1</f>
        <v>1</v>
      </c>
      <c r="B20" s="51" t="str">
        <f>B8</f>
        <v>Xã Văn Lãng</v>
      </c>
      <c r="C20" s="31">
        <v>42000</v>
      </c>
      <c r="D20" s="31">
        <v>37000</v>
      </c>
      <c r="E20" s="31">
        <v>32000</v>
      </c>
      <c r="F20" s="31">
        <v>46000</v>
      </c>
      <c r="G20" s="31">
        <v>41000</v>
      </c>
      <c r="H20" s="31">
        <v>37000</v>
      </c>
      <c r="I20" s="32">
        <f>ROUND(F$20/C20,2)</f>
        <v>1.1000000000000001</v>
      </c>
      <c r="J20" s="32">
        <f>ROUND(G$20/D20,2)</f>
        <v>1.1100000000000001</v>
      </c>
      <c r="K20" s="32">
        <f>ROUND(H$20/E20,2)</f>
        <v>1.1599999999999999</v>
      </c>
    </row>
    <row r="22" spans="1:11" x14ac:dyDescent="0.3">
      <c r="A22" s="34" t="s">
        <v>41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3">
      <c r="A23" s="92" t="s">
        <v>4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</row>
    <row r="24" spans="1:11" ht="30.75" customHeight="1" x14ac:dyDescent="0.3">
      <c r="A24" s="89" t="s">
        <v>6</v>
      </c>
      <c r="B24" s="69" t="s">
        <v>92</v>
      </c>
      <c r="C24" s="68" t="s">
        <v>42</v>
      </c>
      <c r="D24" s="68"/>
      <c r="E24" s="68"/>
      <c r="F24" s="68" t="s">
        <v>43</v>
      </c>
      <c r="G24" s="68"/>
      <c r="H24" s="68"/>
      <c r="I24" s="86" t="s">
        <v>44</v>
      </c>
      <c r="J24" s="87"/>
      <c r="K24" s="88"/>
    </row>
    <row r="25" spans="1:11" ht="31.2" x14ac:dyDescent="0.3">
      <c r="A25" s="90"/>
      <c r="B25" s="70"/>
      <c r="C25" s="29" t="str">
        <f>'[1]Tổng hợp'!O2</f>
        <v>VT1
(NTS)</v>
      </c>
      <c r="D25" s="29" t="str">
        <f>'[1]Tổng hợp'!P2</f>
        <v>VT2
(NTS)</v>
      </c>
      <c r="E25" s="29" t="str">
        <f>'[1]Tổng hợp'!Q2</f>
        <v>VT3
(NTS)</v>
      </c>
      <c r="F25" s="28" t="s">
        <v>2</v>
      </c>
      <c r="G25" s="28" t="s">
        <v>25</v>
      </c>
      <c r="H25" s="28" t="s">
        <v>26</v>
      </c>
      <c r="I25" s="28" t="s">
        <v>2</v>
      </c>
      <c r="J25" s="28" t="s">
        <v>25</v>
      </c>
      <c r="K25" s="28" t="s">
        <v>26</v>
      </c>
    </row>
    <row r="26" spans="1:11" x14ac:dyDescent="0.3">
      <c r="A26" s="30">
        <f>MAX(A24)+1</f>
        <v>1</v>
      </c>
      <c r="B26" s="51" t="str">
        <f>B8</f>
        <v>Xã Văn Lãng</v>
      </c>
      <c r="C26" s="31">
        <v>36000</v>
      </c>
      <c r="D26" s="31">
        <v>33000</v>
      </c>
      <c r="E26" s="31">
        <v>30000</v>
      </c>
      <c r="F26" s="31">
        <v>39000</v>
      </c>
      <c r="G26" s="31">
        <v>35000</v>
      </c>
      <c r="H26" s="31">
        <v>31000</v>
      </c>
      <c r="I26" s="32">
        <f>ROUND(F$26/C26,2)</f>
        <v>1.08</v>
      </c>
      <c r="J26" s="32">
        <f>ROUND(G$26/D26,2)</f>
        <v>1.06</v>
      </c>
      <c r="K26" s="32">
        <f>ROUND(H$26/E26,2)</f>
        <v>1.03</v>
      </c>
    </row>
    <row r="28" spans="1:11" x14ac:dyDescent="0.3">
      <c r="A28" s="26" t="s">
        <v>45</v>
      </c>
    </row>
    <row r="29" spans="1:11" x14ac:dyDescent="0.3">
      <c r="A29" s="92" t="s">
        <v>4</v>
      </c>
      <c r="B29" s="92"/>
      <c r="C29" s="92"/>
      <c r="D29" s="92"/>
      <c r="E29" s="92"/>
      <c r="F29" s="35"/>
      <c r="G29" s="35"/>
      <c r="H29" s="35"/>
      <c r="I29" s="35"/>
      <c r="J29" s="35"/>
      <c r="K29" s="35"/>
    </row>
    <row r="30" spans="1:11" ht="44.1" customHeight="1" x14ac:dyDescent="0.3">
      <c r="A30" s="89" t="s">
        <v>6</v>
      </c>
      <c r="B30" s="69" t="s">
        <v>92</v>
      </c>
      <c r="C30" s="68" t="s">
        <v>46</v>
      </c>
      <c r="D30" s="68" t="s">
        <v>47</v>
      </c>
      <c r="E30" s="68" t="s">
        <v>48</v>
      </c>
    </row>
    <row r="31" spans="1:11" ht="44.1" customHeight="1" x14ac:dyDescent="0.3">
      <c r="A31" s="90"/>
      <c r="B31" s="70"/>
      <c r="C31" s="68"/>
      <c r="D31" s="68"/>
      <c r="E31" s="68"/>
    </row>
    <row r="32" spans="1:11" x14ac:dyDescent="0.3">
      <c r="A32" s="30">
        <f>MAX(A30)+1</f>
        <v>1</v>
      </c>
      <c r="B32" s="51" t="str">
        <f>B8</f>
        <v>Xã Văn Lãng</v>
      </c>
      <c r="C32" s="31">
        <v>7000</v>
      </c>
      <c r="D32" s="31">
        <v>8000</v>
      </c>
      <c r="E32" s="58">
        <v>8000</v>
      </c>
      <c r="F32" s="33"/>
    </row>
  </sheetData>
  <mergeCells count="32">
    <mergeCell ref="A2:K2"/>
    <mergeCell ref="A29:E29"/>
    <mergeCell ref="A23:K23"/>
    <mergeCell ref="A17:K17"/>
    <mergeCell ref="A11:K11"/>
    <mergeCell ref="F24:H24"/>
    <mergeCell ref="I24:K24"/>
    <mergeCell ref="A24:A25"/>
    <mergeCell ref="C24:E24"/>
    <mergeCell ref="C4:E4"/>
    <mergeCell ref="A6:A7"/>
    <mergeCell ref="C6:E6"/>
    <mergeCell ref="A5:K5"/>
    <mergeCell ref="F6:H6"/>
    <mergeCell ref="I6:K6"/>
    <mergeCell ref="B6:B7"/>
    <mergeCell ref="A30:A31"/>
    <mergeCell ref="C30:C31"/>
    <mergeCell ref="E30:E31"/>
    <mergeCell ref="A18:A19"/>
    <mergeCell ref="C18:E18"/>
    <mergeCell ref="B18:B19"/>
    <mergeCell ref="D30:D31"/>
    <mergeCell ref="B24:B25"/>
    <mergeCell ref="B30:B31"/>
    <mergeCell ref="F18:H18"/>
    <mergeCell ref="I18:K18"/>
    <mergeCell ref="A12:A13"/>
    <mergeCell ref="C12:E12"/>
    <mergeCell ref="F12:H12"/>
    <mergeCell ref="B12:B13"/>
    <mergeCell ref="I12:K12"/>
  </mergeCells>
  <printOptions horizontalCentered="1"/>
  <pageMargins left="0.2" right="0.2" top="0.5" bottom="0.5" header="0.3" footer="0.3"/>
  <pageSetup scale="80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31.1 Đất ở</vt:lpstr>
      <vt:lpstr>31.2 Đất TMDV</vt:lpstr>
      <vt:lpstr>31.3 Đất CSSXPNN</vt:lpstr>
      <vt:lpstr>31.4 Đất NN</vt:lpstr>
      <vt:lpstr>'31.1 Đất ở'!Print_Area</vt:lpstr>
      <vt:lpstr>'31.2 Đất TMDV'!Print_Area</vt:lpstr>
      <vt:lpstr>'31.3 Đất CSSXPNN'!Print_Area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2025-09-15T11:14:56Z</dcterms:modified>
</cp:coreProperties>
</file>